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a2rodriguez_saludcapital_gov_co/Documents/Vigilancia Salud Pública/2025/Provisión Información/Concejo Bogotá/2025ER02598 - Proposición 118/"/>
    </mc:Choice>
  </mc:AlternateContent>
  <xr:revisionPtr revIDLastSave="221" documentId="11_AD4D2F04E46CFB4ACB3E20B09D51C4AA683EDF2E" xr6:coauthVersionLast="47" xr6:coauthVersionMax="47" xr10:uidLastSave="{3831D15D-A976-4870-9007-C9B604BA2A75}"/>
  <bookViews>
    <workbookView xWindow="-120" yWindow="-120" windowWidth="29040" windowHeight="15990" xr2:uid="{00000000-000D-0000-FFFF-FFFF00000000}"/>
  </bookViews>
  <sheets>
    <sheet name="Abandon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" i="1" l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4" i="1"/>
  <c r="V25" i="1"/>
  <c r="W25" i="1"/>
  <c r="X25" i="1"/>
  <c r="Y25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4" i="1"/>
  <c r="Q25" i="1"/>
  <c r="R25" i="1"/>
  <c r="S25" i="1"/>
  <c r="T25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4" i="1"/>
  <c r="C25" i="1"/>
  <c r="D25" i="1"/>
  <c r="E25" i="1"/>
  <c r="G25" i="1"/>
  <c r="H25" i="1"/>
  <c r="I25" i="1"/>
  <c r="J25" i="1"/>
  <c r="L25" i="1"/>
  <c r="M25" i="1"/>
  <c r="N25" i="1"/>
  <c r="O25" i="1"/>
  <c r="B25" i="1"/>
  <c r="Z25" i="1" l="1"/>
  <c r="F25" i="1"/>
  <c r="U25" i="1"/>
  <c r="P25" i="1"/>
  <c r="K25" i="1"/>
</calcChain>
</file>

<file path=xl/sharedStrings.xml><?xml version="1.0" encoding="utf-8"?>
<sst xmlns="http://schemas.openxmlformats.org/spreadsheetml/2006/main" count="50" uniqueCount="28">
  <si>
    <t xml:space="preserve">Casos notificados de abandono en personas mayores según localidad de residencia y género de las víctimas entre 2020 a 2024. Bogotá D.C. </t>
  </si>
  <si>
    <t>Localidad de residencia</t>
  </si>
  <si>
    <t>Masculino</t>
  </si>
  <si>
    <t>Femenino</t>
  </si>
  <si>
    <t>Transgénero</t>
  </si>
  <si>
    <t>Sin dato</t>
  </si>
  <si>
    <t>Total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</si>
  <si>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</si>
  <si>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</si>
  <si>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</si>
  <si>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</si>
  <si>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</si>
  <si>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</si>
  <si>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</si>
  <si>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</si>
  <si>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</si>
  <si>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</si>
  <si>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</si>
  <si>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</si>
  <si>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</si>
  <si>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</si>
  <si>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</si>
  <si>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</si>
  <si>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</si>
  <si>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</si>
  <si>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</si>
  <si>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</si>
  <si>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Fuente: Secretaría Distrital de Salud - Subsecretaría de Vigilancia en Salud Pública - Subsistema de Vigilancia en Salud Pública de la Violencia Intrafamiliar y de Género (SIVIM) - Base 2024 preliminar y susceptible de ajustes con corte al 22/01/2025.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</si>
</sst>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rgb="FFFF0000"/>
      <name val="Arial Narrow"/>
      <family val="2"/>
    </font>
    <font>
      <sz val="11"/>
      <color theme="0"/>
      <name val="Arial Narrow"/>
      <family val="2"/>
    </font>
    <font>
      <b/>
      <sz val="11"/>
      <color rgb="FFFFC000"/>
      <name val="Arial Narrow"/>
      <family val="2"/>
    </font>
    <font>
      <sz val="8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/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/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textRotation="90"/>
    </xf>
    <xf numFmtId="41" fontId="4" fillId="2" borderId="1" xfId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164" fontId="4" fillId="2" borderId="0" xfId="2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10" fontId="4" fillId="2" borderId="0" xfId="2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"/>
  <sheetViews>
    <sheetView tabSelected="1" zoomScaleNormal="100" workbookViewId="0">
      <pane xSplit="1" ySplit="3" topLeftCell="B4" activePane="bottomRight" state="frozen"/>
      <selection pane="bottomRight" activeCell="AB12" sqref="AB12"/>
      <selection pane="bottomLeft" activeCell="A4" sqref="A4"/>
      <selection pane="topRight" activeCell="B1" sqref="B1"/>
    </sheetView>
  </sheetViews>
  <sheetFormatPr defaultColWidth="9.140625" defaultRowHeight="16.5"/>
  <cols>
    <col min="1" max="1" width="12.5703125" style="2" bestFit="1" customWidth="1"/>
    <col min="2" max="2" width="6" style="7" bestFit="1" customWidth="1"/>
    <col min="3" max="3" width="6.5703125" style="7" bestFit="1" customWidth="1"/>
    <col min="4" max="5" width="4.42578125" style="7" hidden="1" customWidth="1"/>
    <col min="6" max="6" width="6" style="7" bestFit="1" customWidth="1"/>
    <col min="7" max="8" width="6.5703125" style="7" bestFit="1" customWidth="1"/>
    <col min="9" max="9" width="4.42578125" style="7" hidden="1" customWidth="1"/>
    <col min="10" max="10" width="4.42578125" style="7" bestFit="1" customWidth="1"/>
    <col min="11" max="13" width="5.28515625" style="7" bestFit="1" customWidth="1"/>
    <col min="14" max="14" width="4.42578125" style="7" hidden="1" customWidth="1"/>
    <col min="15" max="15" width="4.42578125" style="7" bestFit="1" customWidth="1"/>
    <col min="16" max="18" width="5.28515625" style="7" bestFit="1" customWidth="1"/>
    <col min="19" max="19" width="4.42578125" style="7" hidden="1" customWidth="1"/>
    <col min="20" max="20" width="4.42578125" style="7" bestFit="1" customWidth="1"/>
    <col min="21" max="23" width="5.28515625" style="7" bestFit="1" customWidth="1"/>
    <col min="24" max="25" width="4.42578125" style="7" bestFit="1" customWidth="1"/>
    <col min="26" max="26" width="5.28515625" style="7" bestFit="1" customWidth="1"/>
    <col min="27" max="16384" width="9.140625" style="2"/>
  </cols>
  <sheetData>
    <row r="1" spans="1:29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2"/>
    </row>
    <row r="2" spans="1:29" s="3" customFormat="1">
      <c r="A2" s="18" t="s">
        <v>1</v>
      </c>
      <c r="B2" s="24">
        <v>2020</v>
      </c>
      <c r="C2" s="25"/>
      <c r="D2" s="25"/>
      <c r="E2" s="25"/>
      <c r="F2" s="26"/>
      <c r="G2" s="24">
        <v>2021</v>
      </c>
      <c r="H2" s="25"/>
      <c r="I2" s="25"/>
      <c r="J2" s="25"/>
      <c r="K2" s="26"/>
      <c r="L2" s="24">
        <v>2022</v>
      </c>
      <c r="M2" s="25"/>
      <c r="N2" s="25"/>
      <c r="O2" s="25"/>
      <c r="P2" s="26"/>
      <c r="Q2" s="24">
        <v>2023</v>
      </c>
      <c r="R2" s="25"/>
      <c r="S2" s="25"/>
      <c r="T2" s="25"/>
      <c r="U2" s="26"/>
      <c r="V2" s="17">
        <v>2024</v>
      </c>
      <c r="W2" s="17"/>
      <c r="X2" s="17"/>
      <c r="Y2" s="17"/>
      <c r="Z2" s="17"/>
    </row>
    <row r="3" spans="1:29" ht="59.25">
      <c r="A3" s="19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 t="s">
        <v>2</v>
      </c>
      <c r="M3" s="4" t="s">
        <v>3</v>
      </c>
      <c r="N3" s="4" t="s">
        <v>4</v>
      </c>
      <c r="O3" s="4" t="s">
        <v>5</v>
      </c>
      <c r="P3" s="4" t="s">
        <v>6</v>
      </c>
      <c r="Q3" s="4" t="s">
        <v>2</v>
      </c>
      <c r="R3" s="4" t="s">
        <v>3</v>
      </c>
      <c r="S3" s="4" t="s">
        <v>4</v>
      </c>
      <c r="T3" s="4" t="s">
        <v>5</v>
      </c>
      <c r="U3" s="4" t="s">
        <v>6</v>
      </c>
      <c r="V3" s="4" t="s">
        <v>2</v>
      </c>
      <c r="W3" s="4" t="s">
        <v>3</v>
      </c>
      <c r="X3" s="4" t="s">
        <v>4</v>
      </c>
      <c r="Y3" s="4" t="s">
        <v>5</v>
      </c>
      <c r="Z3" s="4" t="s">
        <v>6</v>
      </c>
    </row>
    <row r="4" spans="1:29">
      <c r="A4" s="1" t="s">
        <v>7</v>
      </c>
      <c r="B4" s="5">
        <v>5</v>
      </c>
      <c r="C4" s="5">
        <v>1</v>
      </c>
      <c r="D4" s="5">
        <v>0</v>
      </c>
      <c r="E4" s="5">
        <v>0</v>
      </c>
      <c r="F4" s="6">
        <f>SUM(B4:E4)</f>
        <v>6</v>
      </c>
      <c r="G4" s="5">
        <v>4</v>
      </c>
      <c r="H4" s="5">
        <v>3</v>
      </c>
      <c r="I4" s="5">
        <v>0</v>
      </c>
      <c r="J4" s="5">
        <v>0</v>
      </c>
      <c r="K4" s="6">
        <f>SUM(G4:J4)</f>
        <v>7</v>
      </c>
      <c r="L4" s="5">
        <v>4</v>
      </c>
      <c r="M4" s="5">
        <v>1</v>
      </c>
      <c r="N4" s="5">
        <v>0</v>
      </c>
      <c r="O4" s="5">
        <v>0</v>
      </c>
      <c r="P4" s="6">
        <f>SUM(L4:O4)</f>
        <v>5</v>
      </c>
      <c r="Q4" s="5">
        <v>2</v>
      </c>
      <c r="R4" s="5">
        <v>4</v>
      </c>
      <c r="S4" s="5">
        <v>0</v>
      </c>
      <c r="T4" s="5">
        <v>0</v>
      </c>
      <c r="U4" s="6">
        <f>SUM(Q4:T4)</f>
        <v>6</v>
      </c>
      <c r="V4" s="5">
        <v>3</v>
      </c>
      <c r="W4" s="5">
        <v>4</v>
      </c>
      <c r="X4" s="5">
        <v>0</v>
      </c>
      <c r="Y4" s="5">
        <v>1</v>
      </c>
      <c r="Z4" s="6">
        <f>SUM(V4:Y4)</f>
        <v>8</v>
      </c>
      <c r="AB4" s="9"/>
      <c r="AC4" s="11"/>
    </row>
    <row r="5" spans="1:29">
      <c r="A5" s="1" t="s">
        <v>8</v>
      </c>
      <c r="B5" s="5">
        <v>3</v>
      </c>
      <c r="C5" s="5">
        <v>3</v>
      </c>
      <c r="D5" s="5">
        <v>0</v>
      </c>
      <c r="E5" s="5">
        <v>0</v>
      </c>
      <c r="F5" s="6">
        <f t="shared" ref="F5:F24" si="0">SUM(B5:E5)</f>
        <v>6</v>
      </c>
      <c r="G5" s="5">
        <v>4</v>
      </c>
      <c r="H5" s="5">
        <v>4</v>
      </c>
      <c r="I5" s="5">
        <v>0</v>
      </c>
      <c r="J5" s="5">
        <v>0</v>
      </c>
      <c r="K5" s="6">
        <f t="shared" ref="K5:K24" si="1">SUM(G5:J5)</f>
        <v>8</v>
      </c>
      <c r="L5" s="5">
        <v>2</v>
      </c>
      <c r="M5" s="5">
        <v>4</v>
      </c>
      <c r="N5" s="5">
        <v>0</v>
      </c>
      <c r="O5" s="5">
        <v>0</v>
      </c>
      <c r="P5" s="6">
        <f t="shared" ref="P5:P24" si="2">SUM(L5:O5)</f>
        <v>6</v>
      </c>
      <c r="Q5" s="5">
        <v>4</v>
      </c>
      <c r="R5" s="5">
        <v>6</v>
      </c>
      <c r="S5" s="5">
        <v>0</v>
      </c>
      <c r="T5" s="5">
        <v>0</v>
      </c>
      <c r="U5" s="6">
        <f t="shared" ref="U5:U24" si="3">SUM(Q5:T5)</f>
        <v>10</v>
      </c>
      <c r="V5" s="5">
        <v>4</v>
      </c>
      <c r="W5" s="5">
        <v>11</v>
      </c>
      <c r="X5" s="5">
        <v>0</v>
      </c>
      <c r="Y5" s="5">
        <v>0</v>
      </c>
      <c r="Z5" s="6">
        <f t="shared" ref="Z5:Z24" si="4">SUM(V5:Y5)</f>
        <v>15</v>
      </c>
      <c r="AB5" s="9"/>
      <c r="AC5" s="11"/>
    </row>
    <row r="6" spans="1:29">
      <c r="A6" s="1" t="s">
        <v>9</v>
      </c>
      <c r="B6" s="5">
        <v>10</v>
      </c>
      <c r="C6" s="5">
        <v>12</v>
      </c>
      <c r="D6" s="5">
        <v>0</v>
      </c>
      <c r="E6" s="5">
        <v>0</v>
      </c>
      <c r="F6" s="6">
        <f t="shared" si="0"/>
        <v>22</v>
      </c>
      <c r="G6" s="5">
        <v>14</v>
      </c>
      <c r="H6" s="5">
        <v>17</v>
      </c>
      <c r="I6" s="5">
        <v>0</v>
      </c>
      <c r="J6" s="5">
        <v>0</v>
      </c>
      <c r="K6" s="6">
        <f t="shared" si="1"/>
        <v>31</v>
      </c>
      <c r="L6" s="5">
        <v>11</v>
      </c>
      <c r="M6" s="5">
        <v>22</v>
      </c>
      <c r="N6" s="5">
        <v>0</v>
      </c>
      <c r="O6" s="5">
        <v>0</v>
      </c>
      <c r="P6" s="6">
        <f t="shared" si="2"/>
        <v>33</v>
      </c>
      <c r="Q6" s="5">
        <v>29</v>
      </c>
      <c r="R6" s="5">
        <v>40</v>
      </c>
      <c r="S6" s="5">
        <v>0</v>
      </c>
      <c r="T6" s="5">
        <v>0</v>
      </c>
      <c r="U6" s="6">
        <f t="shared" si="3"/>
        <v>69</v>
      </c>
      <c r="V6" s="5">
        <v>42</v>
      </c>
      <c r="W6" s="5">
        <v>43</v>
      </c>
      <c r="X6" s="5">
        <v>0</v>
      </c>
      <c r="Y6" s="5">
        <v>0</v>
      </c>
      <c r="Z6" s="6">
        <f t="shared" si="4"/>
        <v>85</v>
      </c>
      <c r="AB6" s="15"/>
      <c r="AC6" s="16"/>
    </row>
    <row r="7" spans="1:29">
      <c r="A7" s="1" t="s">
        <v>10</v>
      </c>
      <c r="B7" s="5">
        <v>1</v>
      </c>
      <c r="C7" s="5">
        <v>1</v>
      </c>
      <c r="D7" s="5">
        <v>0</v>
      </c>
      <c r="E7" s="5">
        <v>0</v>
      </c>
      <c r="F7" s="6">
        <f t="shared" si="0"/>
        <v>2</v>
      </c>
      <c r="G7" s="5">
        <v>1</v>
      </c>
      <c r="H7" s="5">
        <v>1</v>
      </c>
      <c r="I7" s="5">
        <v>0</v>
      </c>
      <c r="J7" s="5">
        <v>0</v>
      </c>
      <c r="K7" s="6">
        <f t="shared" si="1"/>
        <v>2</v>
      </c>
      <c r="L7" s="5">
        <v>2</v>
      </c>
      <c r="M7" s="5">
        <v>2</v>
      </c>
      <c r="N7" s="5">
        <v>0</v>
      </c>
      <c r="O7" s="5">
        <v>0</v>
      </c>
      <c r="P7" s="6">
        <f t="shared" si="2"/>
        <v>4</v>
      </c>
      <c r="Q7" s="5">
        <v>1</v>
      </c>
      <c r="R7" s="5">
        <v>2</v>
      </c>
      <c r="S7" s="5">
        <v>0</v>
      </c>
      <c r="T7" s="5">
        <v>0</v>
      </c>
      <c r="U7" s="6">
        <f t="shared" si="3"/>
        <v>3</v>
      </c>
      <c r="V7" s="5">
        <v>2</v>
      </c>
      <c r="W7" s="5">
        <v>1</v>
      </c>
      <c r="X7" s="5">
        <v>0</v>
      </c>
      <c r="Y7" s="5">
        <v>0</v>
      </c>
      <c r="Z7" s="6">
        <f t="shared" si="4"/>
        <v>3</v>
      </c>
      <c r="AB7" s="9"/>
      <c r="AC7" s="11"/>
    </row>
    <row r="8" spans="1:29">
      <c r="A8" s="1" t="s">
        <v>11</v>
      </c>
      <c r="B8" s="5">
        <v>1</v>
      </c>
      <c r="C8" s="5">
        <v>1</v>
      </c>
      <c r="D8" s="5">
        <v>0</v>
      </c>
      <c r="E8" s="5">
        <v>0</v>
      </c>
      <c r="F8" s="6">
        <f t="shared" si="0"/>
        <v>2</v>
      </c>
      <c r="G8" s="5">
        <v>3</v>
      </c>
      <c r="H8" s="5">
        <v>0</v>
      </c>
      <c r="I8" s="5">
        <v>0</v>
      </c>
      <c r="J8" s="5">
        <v>0</v>
      </c>
      <c r="K8" s="6">
        <f t="shared" si="1"/>
        <v>3</v>
      </c>
      <c r="L8" s="5">
        <v>4</v>
      </c>
      <c r="M8" s="5">
        <v>7</v>
      </c>
      <c r="N8" s="5">
        <v>0</v>
      </c>
      <c r="O8" s="5">
        <v>0</v>
      </c>
      <c r="P8" s="6">
        <f t="shared" si="2"/>
        <v>11</v>
      </c>
      <c r="Q8" s="5">
        <v>2</v>
      </c>
      <c r="R8" s="5">
        <v>4</v>
      </c>
      <c r="S8" s="5">
        <v>0</v>
      </c>
      <c r="T8" s="5">
        <v>0</v>
      </c>
      <c r="U8" s="6">
        <f t="shared" si="3"/>
        <v>6</v>
      </c>
      <c r="V8" s="5">
        <v>4</v>
      </c>
      <c r="W8" s="5">
        <v>8</v>
      </c>
      <c r="X8" s="5">
        <v>0</v>
      </c>
      <c r="Y8" s="5">
        <v>0</v>
      </c>
      <c r="Z8" s="6">
        <f t="shared" si="4"/>
        <v>12</v>
      </c>
      <c r="AB8" s="9"/>
      <c r="AC8" s="11"/>
    </row>
    <row r="9" spans="1:29">
      <c r="A9" s="1" t="s">
        <v>12</v>
      </c>
      <c r="B9" s="5">
        <v>6</v>
      </c>
      <c r="C9" s="5">
        <v>3</v>
      </c>
      <c r="D9" s="5">
        <v>0</v>
      </c>
      <c r="E9" s="5">
        <v>0</v>
      </c>
      <c r="F9" s="6">
        <f t="shared" si="0"/>
        <v>9</v>
      </c>
      <c r="G9" s="5">
        <v>21</v>
      </c>
      <c r="H9" s="5">
        <v>15</v>
      </c>
      <c r="I9" s="5">
        <v>0</v>
      </c>
      <c r="J9" s="5">
        <v>0</v>
      </c>
      <c r="K9" s="6">
        <f t="shared" si="1"/>
        <v>36</v>
      </c>
      <c r="L9" s="5">
        <v>33</v>
      </c>
      <c r="M9" s="5">
        <v>29</v>
      </c>
      <c r="N9" s="5">
        <v>0</v>
      </c>
      <c r="O9" s="5">
        <v>0</v>
      </c>
      <c r="P9" s="6">
        <f t="shared" si="2"/>
        <v>62</v>
      </c>
      <c r="Q9" s="5">
        <v>28</v>
      </c>
      <c r="R9" s="5">
        <v>19</v>
      </c>
      <c r="S9" s="5">
        <v>0</v>
      </c>
      <c r="T9" s="5">
        <v>0</v>
      </c>
      <c r="U9" s="6">
        <f t="shared" si="3"/>
        <v>47</v>
      </c>
      <c r="V9" s="5">
        <v>34</v>
      </c>
      <c r="W9" s="5">
        <v>26</v>
      </c>
      <c r="X9" s="5">
        <v>0</v>
      </c>
      <c r="Y9" s="5">
        <v>1</v>
      </c>
      <c r="Z9" s="6">
        <f t="shared" si="4"/>
        <v>61</v>
      </c>
      <c r="AB9" s="15"/>
      <c r="AC9" s="16"/>
    </row>
    <row r="10" spans="1:29">
      <c r="A10" s="1" t="s">
        <v>13</v>
      </c>
      <c r="B10" s="5">
        <v>7</v>
      </c>
      <c r="C10" s="5">
        <v>4</v>
      </c>
      <c r="D10" s="5">
        <v>0</v>
      </c>
      <c r="E10" s="5">
        <v>0</v>
      </c>
      <c r="F10" s="6">
        <f t="shared" si="0"/>
        <v>11</v>
      </c>
      <c r="G10" s="5">
        <v>11</v>
      </c>
      <c r="H10" s="5">
        <v>19</v>
      </c>
      <c r="I10" s="5">
        <v>0</v>
      </c>
      <c r="J10" s="5">
        <v>1</v>
      </c>
      <c r="K10" s="6">
        <f t="shared" si="1"/>
        <v>31</v>
      </c>
      <c r="L10" s="5">
        <v>21</v>
      </c>
      <c r="M10" s="5">
        <v>24</v>
      </c>
      <c r="N10" s="5">
        <v>0</v>
      </c>
      <c r="O10" s="5">
        <v>0</v>
      </c>
      <c r="P10" s="6">
        <f t="shared" si="2"/>
        <v>45</v>
      </c>
      <c r="Q10" s="5">
        <v>23</v>
      </c>
      <c r="R10" s="5">
        <v>38</v>
      </c>
      <c r="S10" s="5">
        <v>0</v>
      </c>
      <c r="T10" s="5">
        <v>1</v>
      </c>
      <c r="U10" s="6">
        <f t="shared" si="3"/>
        <v>62</v>
      </c>
      <c r="V10" s="5">
        <v>30</v>
      </c>
      <c r="W10" s="5">
        <v>29</v>
      </c>
      <c r="X10" s="5">
        <v>0</v>
      </c>
      <c r="Y10" s="5">
        <v>1</v>
      </c>
      <c r="Z10" s="6">
        <f t="shared" si="4"/>
        <v>60</v>
      </c>
      <c r="AB10" s="15"/>
      <c r="AC10" s="16"/>
    </row>
    <row r="11" spans="1:29">
      <c r="A11" s="1" t="s">
        <v>14</v>
      </c>
      <c r="B11" s="5">
        <v>2</v>
      </c>
      <c r="C11" s="5">
        <v>5</v>
      </c>
      <c r="D11" s="5">
        <v>0</v>
      </c>
      <c r="E11" s="5">
        <v>0</v>
      </c>
      <c r="F11" s="6">
        <f t="shared" si="0"/>
        <v>7</v>
      </c>
      <c r="G11" s="5">
        <v>5</v>
      </c>
      <c r="H11" s="5">
        <v>10</v>
      </c>
      <c r="I11" s="5">
        <v>0</v>
      </c>
      <c r="J11" s="5">
        <v>0</v>
      </c>
      <c r="K11" s="6">
        <f t="shared" si="1"/>
        <v>15</v>
      </c>
      <c r="L11" s="5">
        <v>13</v>
      </c>
      <c r="M11" s="5">
        <v>16</v>
      </c>
      <c r="N11" s="5">
        <v>0</v>
      </c>
      <c r="O11" s="5">
        <v>1</v>
      </c>
      <c r="P11" s="6">
        <f t="shared" si="2"/>
        <v>30</v>
      </c>
      <c r="Q11" s="5">
        <v>17</v>
      </c>
      <c r="R11" s="5">
        <v>27</v>
      </c>
      <c r="S11" s="5">
        <v>0</v>
      </c>
      <c r="T11" s="5">
        <v>0</v>
      </c>
      <c r="U11" s="6">
        <f t="shared" si="3"/>
        <v>44</v>
      </c>
      <c r="V11" s="5">
        <v>9</v>
      </c>
      <c r="W11" s="5">
        <v>9</v>
      </c>
      <c r="X11" s="5">
        <v>0</v>
      </c>
      <c r="Y11" s="5">
        <v>0</v>
      </c>
      <c r="Z11" s="6">
        <f t="shared" si="4"/>
        <v>18</v>
      </c>
      <c r="AB11" s="9"/>
      <c r="AC11" s="11"/>
    </row>
    <row r="12" spans="1:29">
      <c r="A12" s="1" t="s">
        <v>15</v>
      </c>
      <c r="B12" s="5">
        <v>13</v>
      </c>
      <c r="C12" s="5">
        <v>9</v>
      </c>
      <c r="D12" s="5">
        <v>0</v>
      </c>
      <c r="E12" s="5">
        <v>0</v>
      </c>
      <c r="F12" s="6">
        <f t="shared" si="0"/>
        <v>22</v>
      </c>
      <c r="G12" s="5">
        <v>22</v>
      </c>
      <c r="H12" s="5">
        <v>26</v>
      </c>
      <c r="I12" s="5">
        <v>0</v>
      </c>
      <c r="J12" s="5">
        <v>0</v>
      </c>
      <c r="K12" s="6">
        <f t="shared" si="1"/>
        <v>48</v>
      </c>
      <c r="L12" s="5">
        <v>29</v>
      </c>
      <c r="M12" s="5">
        <v>52</v>
      </c>
      <c r="N12" s="5">
        <v>0</v>
      </c>
      <c r="O12" s="5">
        <v>0</v>
      </c>
      <c r="P12" s="6">
        <f t="shared" si="2"/>
        <v>81</v>
      </c>
      <c r="Q12" s="5">
        <v>30</v>
      </c>
      <c r="R12" s="5">
        <v>58</v>
      </c>
      <c r="S12" s="5">
        <v>0</v>
      </c>
      <c r="T12" s="5">
        <v>0</v>
      </c>
      <c r="U12" s="6">
        <f t="shared" si="3"/>
        <v>88</v>
      </c>
      <c r="V12" s="5">
        <v>40</v>
      </c>
      <c r="W12" s="5">
        <v>61</v>
      </c>
      <c r="X12" s="5">
        <v>0</v>
      </c>
      <c r="Y12" s="5">
        <v>0</v>
      </c>
      <c r="Z12" s="6">
        <f t="shared" si="4"/>
        <v>101</v>
      </c>
      <c r="AB12" s="15"/>
      <c r="AC12" s="16"/>
    </row>
    <row r="13" spans="1:29">
      <c r="A13" s="1" t="s">
        <v>16</v>
      </c>
      <c r="B13" s="5">
        <v>3</v>
      </c>
      <c r="C13" s="5">
        <v>3</v>
      </c>
      <c r="D13" s="5">
        <v>0</v>
      </c>
      <c r="E13" s="5">
        <v>0</v>
      </c>
      <c r="F13" s="6">
        <f t="shared" si="0"/>
        <v>6</v>
      </c>
      <c r="G13" s="5">
        <v>4</v>
      </c>
      <c r="H13" s="5">
        <v>2</v>
      </c>
      <c r="I13" s="5">
        <v>0</v>
      </c>
      <c r="J13" s="5">
        <v>0</v>
      </c>
      <c r="K13" s="6">
        <f t="shared" si="1"/>
        <v>6</v>
      </c>
      <c r="L13" s="5">
        <v>8</v>
      </c>
      <c r="M13" s="5">
        <v>3</v>
      </c>
      <c r="N13" s="5">
        <v>0</v>
      </c>
      <c r="O13" s="5">
        <v>0</v>
      </c>
      <c r="P13" s="6">
        <f t="shared" si="2"/>
        <v>11</v>
      </c>
      <c r="Q13" s="5">
        <v>4</v>
      </c>
      <c r="R13" s="5">
        <v>0</v>
      </c>
      <c r="S13" s="5">
        <v>0</v>
      </c>
      <c r="T13" s="5">
        <v>0</v>
      </c>
      <c r="U13" s="6">
        <f t="shared" si="3"/>
        <v>4</v>
      </c>
      <c r="V13" s="5">
        <v>6</v>
      </c>
      <c r="W13" s="5">
        <v>2</v>
      </c>
      <c r="X13" s="5">
        <v>0</v>
      </c>
      <c r="Y13" s="5">
        <v>0</v>
      </c>
      <c r="Z13" s="6">
        <f t="shared" si="4"/>
        <v>8</v>
      </c>
      <c r="AB13" s="9"/>
      <c r="AC13" s="11"/>
    </row>
    <row r="14" spans="1:29">
      <c r="A14" s="1" t="s">
        <v>17</v>
      </c>
      <c r="B14" s="5">
        <v>4</v>
      </c>
      <c r="C14" s="5">
        <v>9</v>
      </c>
      <c r="D14" s="5">
        <v>0</v>
      </c>
      <c r="E14" s="5">
        <v>0</v>
      </c>
      <c r="F14" s="6">
        <f t="shared" si="0"/>
        <v>13</v>
      </c>
      <c r="G14" s="5">
        <v>8</v>
      </c>
      <c r="H14" s="5">
        <v>20</v>
      </c>
      <c r="I14" s="5">
        <v>0</v>
      </c>
      <c r="J14" s="5">
        <v>0</v>
      </c>
      <c r="K14" s="6">
        <f t="shared" si="1"/>
        <v>28</v>
      </c>
      <c r="L14" s="5">
        <v>10</v>
      </c>
      <c r="M14" s="5">
        <v>11</v>
      </c>
      <c r="N14" s="5">
        <v>0</v>
      </c>
      <c r="O14" s="5">
        <v>0</v>
      </c>
      <c r="P14" s="6">
        <f t="shared" si="2"/>
        <v>21</v>
      </c>
      <c r="Q14" s="5">
        <v>11</v>
      </c>
      <c r="R14" s="5">
        <v>12</v>
      </c>
      <c r="S14" s="5">
        <v>0</v>
      </c>
      <c r="T14" s="5">
        <v>0</v>
      </c>
      <c r="U14" s="6">
        <f t="shared" si="3"/>
        <v>23</v>
      </c>
      <c r="V14" s="5">
        <v>7</v>
      </c>
      <c r="W14" s="5">
        <v>13</v>
      </c>
      <c r="X14" s="5">
        <v>0</v>
      </c>
      <c r="Y14" s="5">
        <v>0</v>
      </c>
      <c r="Z14" s="6">
        <f t="shared" si="4"/>
        <v>20</v>
      </c>
      <c r="AB14" s="9"/>
      <c r="AC14" s="11"/>
    </row>
    <row r="15" spans="1:29">
      <c r="A15" s="1" t="s">
        <v>18</v>
      </c>
      <c r="B15" s="5">
        <v>5</v>
      </c>
      <c r="C15" s="5">
        <v>10</v>
      </c>
      <c r="D15" s="5">
        <v>0</v>
      </c>
      <c r="E15" s="5">
        <v>0</v>
      </c>
      <c r="F15" s="6">
        <f t="shared" si="0"/>
        <v>15</v>
      </c>
      <c r="G15" s="5">
        <v>8</v>
      </c>
      <c r="H15" s="5">
        <v>7</v>
      </c>
      <c r="I15" s="5">
        <v>0</v>
      </c>
      <c r="J15" s="5">
        <v>0</v>
      </c>
      <c r="K15" s="6">
        <f t="shared" si="1"/>
        <v>15</v>
      </c>
      <c r="L15" s="5">
        <v>14</v>
      </c>
      <c r="M15" s="5">
        <v>10</v>
      </c>
      <c r="N15" s="5">
        <v>0</v>
      </c>
      <c r="O15" s="5">
        <v>0</v>
      </c>
      <c r="P15" s="6">
        <f t="shared" si="2"/>
        <v>24</v>
      </c>
      <c r="Q15" s="5">
        <v>15</v>
      </c>
      <c r="R15" s="5">
        <v>5</v>
      </c>
      <c r="S15" s="5">
        <v>0</v>
      </c>
      <c r="T15" s="5">
        <v>1</v>
      </c>
      <c r="U15" s="6">
        <f t="shared" si="3"/>
        <v>21</v>
      </c>
      <c r="V15" s="5">
        <v>8</v>
      </c>
      <c r="W15" s="5">
        <v>10</v>
      </c>
      <c r="X15" s="5">
        <v>0</v>
      </c>
      <c r="Y15" s="5">
        <v>0</v>
      </c>
      <c r="Z15" s="6">
        <f t="shared" si="4"/>
        <v>18</v>
      </c>
      <c r="AB15" s="9"/>
      <c r="AC15" s="11"/>
    </row>
    <row r="16" spans="1:29">
      <c r="A16" s="1" t="s">
        <v>19</v>
      </c>
      <c r="B16" s="5">
        <v>10</v>
      </c>
      <c r="C16" s="5">
        <v>6</v>
      </c>
      <c r="D16" s="5">
        <v>0</v>
      </c>
      <c r="E16" s="5">
        <v>0</v>
      </c>
      <c r="F16" s="6">
        <f t="shared" si="0"/>
        <v>16</v>
      </c>
      <c r="G16" s="5">
        <v>12</v>
      </c>
      <c r="H16" s="5">
        <v>11</v>
      </c>
      <c r="I16" s="5">
        <v>0</v>
      </c>
      <c r="J16" s="5">
        <v>0</v>
      </c>
      <c r="K16" s="6">
        <f t="shared" si="1"/>
        <v>23</v>
      </c>
      <c r="L16" s="5">
        <v>15</v>
      </c>
      <c r="M16" s="5">
        <v>18</v>
      </c>
      <c r="N16" s="5">
        <v>0</v>
      </c>
      <c r="O16" s="5">
        <v>0</v>
      </c>
      <c r="P16" s="6">
        <f t="shared" si="2"/>
        <v>33</v>
      </c>
      <c r="Q16" s="5">
        <v>8</v>
      </c>
      <c r="R16" s="5">
        <v>11</v>
      </c>
      <c r="S16" s="5">
        <v>0</v>
      </c>
      <c r="T16" s="5">
        <v>1</v>
      </c>
      <c r="U16" s="6">
        <f t="shared" si="3"/>
        <v>20</v>
      </c>
      <c r="V16" s="5">
        <v>15</v>
      </c>
      <c r="W16" s="5">
        <v>10</v>
      </c>
      <c r="X16" s="5">
        <v>0</v>
      </c>
      <c r="Y16" s="5">
        <v>0</v>
      </c>
      <c r="Z16" s="6">
        <f t="shared" si="4"/>
        <v>25</v>
      </c>
      <c r="AB16" s="9"/>
      <c r="AC16" s="11"/>
    </row>
    <row r="17" spans="1:29">
      <c r="A17" s="1" t="s">
        <v>20</v>
      </c>
      <c r="B17" s="5">
        <v>2</v>
      </c>
      <c r="C17" s="5">
        <v>2</v>
      </c>
      <c r="D17" s="5">
        <v>0</v>
      </c>
      <c r="E17" s="5">
        <v>0</v>
      </c>
      <c r="F17" s="6">
        <f t="shared" si="0"/>
        <v>4</v>
      </c>
      <c r="G17" s="5">
        <v>5</v>
      </c>
      <c r="H17" s="5">
        <v>6</v>
      </c>
      <c r="I17" s="5">
        <v>0</v>
      </c>
      <c r="J17" s="5">
        <v>0</v>
      </c>
      <c r="K17" s="6">
        <f t="shared" si="1"/>
        <v>11</v>
      </c>
      <c r="L17" s="5">
        <v>10</v>
      </c>
      <c r="M17" s="5">
        <v>6</v>
      </c>
      <c r="N17" s="5">
        <v>0</v>
      </c>
      <c r="O17" s="5">
        <v>0</v>
      </c>
      <c r="P17" s="6">
        <f t="shared" si="2"/>
        <v>16</v>
      </c>
      <c r="Q17" s="5">
        <v>3</v>
      </c>
      <c r="R17" s="5">
        <v>3</v>
      </c>
      <c r="S17" s="5">
        <v>0</v>
      </c>
      <c r="T17" s="5">
        <v>1</v>
      </c>
      <c r="U17" s="6">
        <f t="shared" si="3"/>
        <v>7</v>
      </c>
      <c r="V17" s="5">
        <v>11</v>
      </c>
      <c r="W17" s="5">
        <v>3</v>
      </c>
      <c r="X17" s="5">
        <v>0</v>
      </c>
      <c r="Y17" s="5">
        <v>0</v>
      </c>
      <c r="Z17" s="6">
        <f t="shared" si="4"/>
        <v>14</v>
      </c>
      <c r="AB17" s="9"/>
      <c r="AC17" s="11"/>
    </row>
    <row r="18" spans="1:29">
      <c r="A18" s="1" t="s">
        <v>21</v>
      </c>
      <c r="B18" s="5">
        <v>5</v>
      </c>
      <c r="C18" s="5">
        <v>9</v>
      </c>
      <c r="D18" s="5">
        <v>0</v>
      </c>
      <c r="E18" s="5">
        <v>0</v>
      </c>
      <c r="F18" s="6">
        <f t="shared" si="0"/>
        <v>14</v>
      </c>
      <c r="G18" s="5">
        <v>8</v>
      </c>
      <c r="H18" s="5">
        <v>26</v>
      </c>
      <c r="I18" s="5">
        <v>0</v>
      </c>
      <c r="J18" s="5">
        <v>0</v>
      </c>
      <c r="K18" s="6">
        <f t="shared" si="1"/>
        <v>34</v>
      </c>
      <c r="L18" s="5">
        <v>10</v>
      </c>
      <c r="M18" s="5">
        <v>27</v>
      </c>
      <c r="N18" s="5">
        <v>0</v>
      </c>
      <c r="O18" s="5">
        <v>0</v>
      </c>
      <c r="P18" s="6">
        <f t="shared" si="2"/>
        <v>37</v>
      </c>
      <c r="Q18" s="5">
        <v>19</v>
      </c>
      <c r="R18" s="5">
        <v>28</v>
      </c>
      <c r="S18" s="5">
        <v>0</v>
      </c>
      <c r="T18" s="5">
        <v>0</v>
      </c>
      <c r="U18" s="6">
        <f t="shared" si="3"/>
        <v>47</v>
      </c>
      <c r="V18" s="5">
        <v>25</v>
      </c>
      <c r="W18" s="5">
        <v>46</v>
      </c>
      <c r="X18" s="5">
        <v>1</v>
      </c>
      <c r="Y18" s="5">
        <v>0</v>
      </c>
      <c r="Z18" s="6">
        <f t="shared" si="4"/>
        <v>72</v>
      </c>
      <c r="AB18" s="15"/>
      <c r="AC18" s="16"/>
    </row>
    <row r="19" spans="1:29">
      <c r="A19" s="1" t="s">
        <v>22</v>
      </c>
      <c r="B19" s="5">
        <v>6</v>
      </c>
      <c r="C19" s="5">
        <v>7</v>
      </c>
      <c r="D19" s="5">
        <v>0</v>
      </c>
      <c r="E19" s="5">
        <v>0</v>
      </c>
      <c r="F19" s="6">
        <f t="shared" si="0"/>
        <v>13</v>
      </c>
      <c r="G19" s="5">
        <v>1</v>
      </c>
      <c r="H19" s="5">
        <v>1</v>
      </c>
      <c r="I19" s="5">
        <v>0</v>
      </c>
      <c r="J19" s="5">
        <v>0</v>
      </c>
      <c r="K19" s="6">
        <f t="shared" si="1"/>
        <v>2</v>
      </c>
      <c r="L19" s="5">
        <v>1</v>
      </c>
      <c r="M19" s="5">
        <v>0</v>
      </c>
      <c r="N19" s="5">
        <v>0</v>
      </c>
      <c r="O19" s="5">
        <v>0</v>
      </c>
      <c r="P19" s="6">
        <f t="shared" si="2"/>
        <v>1</v>
      </c>
      <c r="Q19" s="5">
        <v>1</v>
      </c>
      <c r="R19" s="5">
        <v>1</v>
      </c>
      <c r="S19" s="5">
        <v>0</v>
      </c>
      <c r="T19" s="5">
        <v>0</v>
      </c>
      <c r="U19" s="6">
        <f t="shared" si="3"/>
        <v>2</v>
      </c>
      <c r="V19" s="5">
        <v>1</v>
      </c>
      <c r="W19" s="5">
        <v>0</v>
      </c>
      <c r="X19" s="5">
        <v>0</v>
      </c>
      <c r="Y19" s="5">
        <v>0</v>
      </c>
      <c r="Z19" s="6">
        <f t="shared" si="4"/>
        <v>1</v>
      </c>
      <c r="AB19" s="9"/>
      <c r="AC19" s="11"/>
    </row>
    <row r="20" spans="1:29">
      <c r="A20" s="1" t="s">
        <v>23</v>
      </c>
      <c r="B20" s="5">
        <v>2</v>
      </c>
      <c r="C20" s="5">
        <v>2</v>
      </c>
      <c r="D20" s="5">
        <v>0</v>
      </c>
      <c r="E20" s="5">
        <v>0</v>
      </c>
      <c r="F20" s="6">
        <f t="shared" si="0"/>
        <v>4</v>
      </c>
      <c r="G20" s="5">
        <v>3</v>
      </c>
      <c r="H20" s="5">
        <v>6</v>
      </c>
      <c r="I20" s="5">
        <v>0</v>
      </c>
      <c r="J20" s="5">
        <v>0</v>
      </c>
      <c r="K20" s="6">
        <f t="shared" si="1"/>
        <v>9</v>
      </c>
      <c r="L20" s="5">
        <v>1</v>
      </c>
      <c r="M20" s="5">
        <v>7</v>
      </c>
      <c r="N20" s="5">
        <v>0</v>
      </c>
      <c r="O20" s="5">
        <v>0</v>
      </c>
      <c r="P20" s="6">
        <f t="shared" si="2"/>
        <v>8</v>
      </c>
      <c r="Q20" s="5">
        <v>4</v>
      </c>
      <c r="R20" s="5">
        <v>3</v>
      </c>
      <c r="S20" s="5">
        <v>0</v>
      </c>
      <c r="T20" s="5">
        <v>0</v>
      </c>
      <c r="U20" s="6">
        <f t="shared" si="3"/>
        <v>7</v>
      </c>
      <c r="V20" s="5">
        <v>10</v>
      </c>
      <c r="W20" s="5">
        <v>4</v>
      </c>
      <c r="X20" s="5">
        <v>0</v>
      </c>
      <c r="Y20" s="5">
        <v>1</v>
      </c>
      <c r="Z20" s="6">
        <f t="shared" si="4"/>
        <v>15</v>
      </c>
      <c r="AB20" s="9"/>
      <c r="AC20" s="11"/>
    </row>
    <row r="21" spans="1:29">
      <c r="A21" s="1" t="s">
        <v>24</v>
      </c>
      <c r="B21" s="5">
        <v>0</v>
      </c>
      <c r="C21" s="5">
        <v>4</v>
      </c>
      <c r="D21" s="5">
        <v>0</v>
      </c>
      <c r="E21" s="5">
        <v>0</v>
      </c>
      <c r="F21" s="6">
        <f t="shared" si="0"/>
        <v>4</v>
      </c>
      <c r="G21" s="5">
        <v>2</v>
      </c>
      <c r="H21" s="5">
        <v>3</v>
      </c>
      <c r="I21" s="5">
        <v>0</v>
      </c>
      <c r="J21" s="5">
        <v>0</v>
      </c>
      <c r="K21" s="6">
        <f t="shared" si="1"/>
        <v>5</v>
      </c>
      <c r="L21" s="5">
        <v>9</v>
      </c>
      <c r="M21" s="5">
        <v>10</v>
      </c>
      <c r="N21" s="5">
        <v>0</v>
      </c>
      <c r="O21" s="5">
        <v>0</v>
      </c>
      <c r="P21" s="6">
        <f t="shared" si="2"/>
        <v>19</v>
      </c>
      <c r="Q21" s="5">
        <v>6</v>
      </c>
      <c r="R21" s="5">
        <v>6</v>
      </c>
      <c r="S21" s="5">
        <v>0</v>
      </c>
      <c r="T21" s="5">
        <v>0</v>
      </c>
      <c r="U21" s="6">
        <f t="shared" si="3"/>
        <v>12</v>
      </c>
      <c r="V21" s="5">
        <v>10</v>
      </c>
      <c r="W21" s="5">
        <v>9</v>
      </c>
      <c r="X21" s="5">
        <v>0</v>
      </c>
      <c r="Y21" s="5">
        <v>0</v>
      </c>
      <c r="Z21" s="6">
        <f t="shared" si="4"/>
        <v>19</v>
      </c>
      <c r="AB21" s="9"/>
      <c r="AC21" s="11"/>
    </row>
    <row r="22" spans="1:29">
      <c r="A22" s="1" t="s">
        <v>25</v>
      </c>
      <c r="B22" s="5">
        <v>5</v>
      </c>
      <c r="C22" s="5">
        <v>3</v>
      </c>
      <c r="D22" s="5">
        <v>0</v>
      </c>
      <c r="E22" s="5">
        <v>0</v>
      </c>
      <c r="F22" s="6">
        <f t="shared" si="0"/>
        <v>8</v>
      </c>
      <c r="G22" s="5">
        <v>6</v>
      </c>
      <c r="H22" s="5">
        <v>12</v>
      </c>
      <c r="I22" s="5">
        <v>0</v>
      </c>
      <c r="J22" s="5">
        <v>0</v>
      </c>
      <c r="K22" s="6">
        <f t="shared" si="1"/>
        <v>18</v>
      </c>
      <c r="L22" s="5">
        <v>6</v>
      </c>
      <c r="M22" s="5">
        <v>12</v>
      </c>
      <c r="N22" s="5">
        <v>0</v>
      </c>
      <c r="O22" s="5">
        <v>0</v>
      </c>
      <c r="P22" s="6">
        <f t="shared" si="2"/>
        <v>18</v>
      </c>
      <c r="Q22" s="5">
        <v>13</v>
      </c>
      <c r="R22" s="5">
        <v>19</v>
      </c>
      <c r="S22" s="5">
        <v>0</v>
      </c>
      <c r="T22" s="5">
        <v>0</v>
      </c>
      <c r="U22" s="6">
        <f t="shared" si="3"/>
        <v>32</v>
      </c>
      <c r="V22" s="5">
        <v>12</v>
      </c>
      <c r="W22" s="5">
        <v>21</v>
      </c>
      <c r="X22" s="5">
        <v>0</v>
      </c>
      <c r="Y22" s="5">
        <v>0</v>
      </c>
      <c r="Z22" s="6">
        <f t="shared" si="4"/>
        <v>33</v>
      </c>
      <c r="AB22" s="9"/>
      <c r="AC22" s="11"/>
    </row>
    <row r="23" spans="1:29">
      <c r="A23" s="1" t="s">
        <v>26</v>
      </c>
      <c r="B23" s="5">
        <v>9</v>
      </c>
      <c r="C23" s="5">
        <v>4</v>
      </c>
      <c r="D23" s="5">
        <v>0</v>
      </c>
      <c r="E23" s="5">
        <v>0</v>
      </c>
      <c r="F23" s="6">
        <f t="shared" si="0"/>
        <v>13</v>
      </c>
      <c r="G23" s="5">
        <v>6</v>
      </c>
      <c r="H23" s="5">
        <v>7</v>
      </c>
      <c r="I23" s="5">
        <v>0</v>
      </c>
      <c r="J23" s="5">
        <v>0</v>
      </c>
      <c r="K23" s="6">
        <f t="shared" si="1"/>
        <v>13</v>
      </c>
      <c r="L23" s="5">
        <v>13</v>
      </c>
      <c r="M23" s="5">
        <v>18</v>
      </c>
      <c r="N23" s="5">
        <v>0</v>
      </c>
      <c r="O23" s="5">
        <v>0</v>
      </c>
      <c r="P23" s="6">
        <f t="shared" si="2"/>
        <v>31</v>
      </c>
      <c r="Q23" s="5">
        <v>16</v>
      </c>
      <c r="R23" s="5">
        <v>13</v>
      </c>
      <c r="S23" s="5">
        <v>0</v>
      </c>
      <c r="T23" s="5">
        <v>0</v>
      </c>
      <c r="U23" s="6">
        <f t="shared" si="3"/>
        <v>29</v>
      </c>
      <c r="V23" s="5">
        <v>16</v>
      </c>
      <c r="W23" s="5">
        <v>15</v>
      </c>
      <c r="X23" s="5">
        <v>0</v>
      </c>
      <c r="Y23" s="5">
        <v>1</v>
      </c>
      <c r="Z23" s="6">
        <f t="shared" si="4"/>
        <v>32</v>
      </c>
      <c r="AB23" s="9"/>
      <c r="AC23" s="11"/>
    </row>
    <row r="24" spans="1:29">
      <c r="A24" s="1" t="s">
        <v>5</v>
      </c>
      <c r="B24" s="5">
        <v>0</v>
      </c>
      <c r="C24" s="5">
        <v>0</v>
      </c>
      <c r="D24" s="5">
        <v>0</v>
      </c>
      <c r="E24" s="5">
        <v>0</v>
      </c>
      <c r="F24" s="6">
        <f t="shared" si="0"/>
        <v>0</v>
      </c>
      <c r="G24" s="5">
        <v>0</v>
      </c>
      <c r="H24" s="5">
        <v>0</v>
      </c>
      <c r="I24" s="5">
        <v>0</v>
      </c>
      <c r="J24" s="5">
        <v>0</v>
      </c>
      <c r="K24" s="6">
        <f t="shared" si="1"/>
        <v>0</v>
      </c>
      <c r="L24" s="5">
        <v>0</v>
      </c>
      <c r="M24" s="5">
        <v>0</v>
      </c>
      <c r="N24" s="5">
        <v>0</v>
      </c>
      <c r="O24" s="5">
        <v>0</v>
      </c>
      <c r="P24" s="6">
        <f t="shared" si="2"/>
        <v>0</v>
      </c>
      <c r="Q24" s="5">
        <v>0</v>
      </c>
      <c r="R24" s="5">
        <v>0</v>
      </c>
      <c r="S24" s="5">
        <v>0</v>
      </c>
      <c r="T24" s="5">
        <v>0</v>
      </c>
      <c r="U24" s="6">
        <f t="shared" si="3"/>
        <v>0</v>
      </c>
      <c r="V24" s="5">
        <v>0</v>
      </c>
      <c r="W24" s="5">
        <v>0</v>
      </c>
      <c r="X24" s="5">
        <v>0</v>
      </c>
      <c r="Y24" s="5">
        <v>0</v>
      </c>
      <c r="Z24" s="6">
        <f t="shared" si="4"/>
        <v>0</v>
      </c>
      <c r="AB24" s="9"/>
      <c r="AC24" s="11"/>
    </row>
    <row r="25" spans="1:29">
      <c r="A25" s="1" t="s">
        <v>6</v>
      </c>
      <c r="B25" s="8">
        <f>SUM(B4:B24)</f>
        <v>99</v>
      </c>
      <c r="C25" s="8">
        <f t="shared" ref="C25:Z25" si="5">SUM(C4:C24)</f>
        <v>98</v>
      </c>
      <c r="D25" s="8">
        <f t="shared" si="5"/>
        <v>0</v>
      </c>
      <c r="E25" s="8">
        <f t="shared" si="5"/>
        <v>0</v>
      </c>
      <c r="F25" s="6">
        <f t="shared" si="5"/>
        <v>197</v>
      </c>
      <c r="G25" s="8">
        <f t="shared" si="5"/>
        <v>148</v>
      </c>
      <c r="H25" s="8">
        <f t="shared" si="5"/>
        <v>196</v>
      </c>
      <c r="I25" s="8">
        <f t="shared" si="5"/>
        <v>0</v>
      </c>
      <c r="J25" s="8">
        <f t="shared" si="5"/>
        <v>1</v>
      </c>
      <c r="K25" s="6">
        <f t="shared" si="5"/>
        <v>345</v>
      </c>
      <c r="L25" s="8">
        <f t="shared" si="5"/>
        <v>216</v>
      </c>
      <c r="M25" s="8">
        <f t="shared" si="5"/>
        <v>279</v>
      </c>
      <c r="N25" s="8">
        <f t="shared" si="5"/>
        <v>0</v>
      </c>
      <c r="O25" s="8">
        <f t="shared" si="5"/>
        <v>1</v>
      </c>
      <c r="P25" s="6">
        <f t="shared" si="5"/>
        <v>496</v>
      </c>
      <c r="Q25" s="8">
        <f t="shared" si="5"/>
        <v>236</v>
      </c>
      <c r="R25" s="8">
        <f t="shared" si="5"/>
        <v>299</v>
      </c>
      <c r="S25" s="8">
        <f t="shared" si="5"/>
        <v>0</v>
      </c>
      <c r="T25" s="8">
        <f t="shared" si="5"/>
        <v>4</v>
      </c>
      <c r="U25" s="6">
        <f t="shared" si="5"/>
        <v>539</v>
      </c>
      <c r="V25" s="8">
        <f t="shared" si="5"/>
        <v>289</v>
      </c>
      <c r="W25" s="8">
        <f t="shared" si="5"/>
        <v>325</v>
      </c>
      <c r="X25" s="8">
        <f t="shared" si="5"/>
        <v>1</v>
      </c>
      <c r="Y25" s="8">
        <f t="shared" si="5"/>
        <v>5</v>
      </c>
      <c r="Z25" s="6">
        <f t="shared" si="5"/>
        <v>620</v>
      </c>
      <c r="AB25" s="10"/>
    </row>
    <row r="26" spans="1:29" ht="30" customHeight="1">
      <c r="A26" s="23" t="s">
        <v>27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8" spans="1:29">
      <c r="B28" s="12"/>
      <c r="C28" s="12"/>
      <c r="D28" s="12"/>
      <c r="E28" s="12"/>
      <c r="F28" s="12"/>
      <c r="G28" s="12"/>
      <c r="H28" s="12"/>
    </row>
    <row r="29" spans="1:29">
      <c r="B29" s="13"/>
      <c r="C29" s="13"/>
      <c r="F29" s="14"/>
      <c r="G29" s="13"/>
    </row>
  </sheetData>
  <mergeCells count="8">
    <mergeCell ref="V2:Z2"/>
    <mergeCell ref="A2:A3"/>
    <mergeCell ref="A1:Z1"/>
    <mergeCell ref="A26:Z26"/>
    <mergeCell ref="B2:F2"/>
    <mergeCell ref="G2:K2"/>
    <mergeCell ref="L2:P2"/>
    <mergeCell ref="Q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Jaher Antonio, Rodriguez Gomez</dc:creator>
  <cp:keywords/>
  <dc:description/>
  <cp:lastModifiedBy>Irene, Umaña  Puentes</cp:lastModifiedBy>
  <cp:revision/>
  <dcterms:created xsi:type="dcterms:W3CDTF">2015-06-05T18:19:34Z</dcterms:created>
  <dcterms:modified xsi:type="dcterms:W3CDTF">2025-01-31T19:20:37Z</dcterms:modified>
  <cp:category/>
  <cp:contentStatus/>
</cp:coreProperties>
</file>